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REHABILITATION DU BATIMENT ADMINISTRATIF\05-MARCHE DE TRAVAUX\01-DCE\Doc de travail Virginie\PIECES DCE\PIECES ECRITES\DPGF LOTS 1 à 8\"/>
    </mc:Choice>
  </mc:AlternateContent>
  <xr:revisionPtr revIDLastSave="0" documentId="14_{EC5A6E43-4F93-4AFB-B917-18DB9FD2EB7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03  MENUISERIES EXTERIE" sheetId="1" r:id="rId1"/>
  </sheets>
  <definedNames>
    <definedName name="_xlnm.Print_Titles" localSheetId="0">'LOT 03  MENUISERIES EXTERIE'!$1:$6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7" i="1" l="1"/>
  <c r="M58" i="1" l="1"/>
  <c r="M54" i="1"/>
  <c r="M52" i="1"/>
  <c r="M57" i="1" s="1"/>
  <c r="M43" i="1"/>
  <c r="M41" i="1"/>
  <c r="M45" i="1" s="1"/>
  <c r="M37" i="1"/>
  <c r="M35" i="1"/>
  <c r="M33" i="1"/>
  <c r="M30" i="1"/>
  <c r="M28" i="1"/>
  <c r="M26" i="1"/>
  <c r="M25" i="1"/>
  <c r="M24" i="1"/>
  <c r="M23" i="1"/>
  <c r="M22" i="1"/>
  <c r="M20" i="1"/>
  <c r="M19" i="1"/>
  <c r="M18" i="1"/>
  <c r="M17" i="1"/>
  <c r="M11" i="1"/>
  <c r="M46" i="1" s="1"/>
  <c r="M59" i="1" l="1"/>
  <c r="M39" i="1"/>
  <c r="M56" i="1"/>
  <c r="M48" i="1"/>
</calcChain>
</file>

<file path=xl/sharedStrings.xml><?xml version="1.0" encoding="utf-8"?>
<sst xmlns="http://schemas.openxmlformats.org/spreadsheetml/2006/main" count="120" uniqueCount="90">
  <si>
    <t>Décomposition du Prix Global et Forfaitaire - PRO DCE</t>
  </si>
  <si>
    <t>MONT-SAINT-AIGNAN - CROUS</t>
  </si>
  <si>
    <t>LOT n°03. MENUISERIES EXTERIEURES - METALLERIE SERRURERIE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</si>
  <si>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</si>
  <si>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</si>
  <si>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</si>
  <si>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</si>
  <si>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</si>
  <si>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</si>
  <si>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</si>
  <si>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</si>
  <si>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</si>
  <si>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</si>
  <si>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03</t>
  </si>
  <si>
    <t>MENUISERIES EXTERIEURES - METALLERIE SERRURERIE</t>
  </si>
  <si>
    <t>03.1</t>
  </si>
  <si>
    <t>PRESCRIPTIONS PARTICULIERES ET DETAILLEES DES OUVRAGES</t>
  </si>
  <si>
    <t>03.1.1</t>
  </si>
  <si>
    <t>Dépose des menuiseries</t>
  </si>
  <si>
    <t>ens</t>
  </si>
  <si>
    <t>Localisation</t>
  </si>
  <si>
    <t>Ensemble des menuiseries extérieures, selon plans</t>
  </si>
  <si>
    <t>03.1.2</t>
  </si>
  <si>
    <t>Menuiserie aluminium</t>
  </si>
  <si>
    <t>Ensemble des menuiseries extérieures et des murs rideaux</t>
  </si>
  <si>
    <t>03.1.2.1</t>
  </si>
  <si>
    <t>Porte automatiques coulissantes</t>
  </si>
  <si>
    <t xml:space="preserve">SAS : MR04, MR02 (partie basse) </t>
  </si>
  <si>
    <t>03.1.2.1.1</t>
  </si>
  <si>
    <t>MR02</t>
  </si>
  <si>
    <t>u</t>
  </si>
  <si>
    <t>03.1.2.1.2</t>
  </si>
  <si>
    <t>MR04</t>
  </si>
  <si>
    <t>03.1.2.2</t>
  </si>
  <si>
    <t>Porte d'entrée vitrée</t>
  </si>
  <si>
    <t>03.1.2.2.1</t>
  </si>
  <si>
    <t>MR05</t>
  </si>
  <si>
    <t>03.1.2.3</t>
  </si>
  <si>
    <t>Murs rideaux</t>
  </si>
  <si>
    <t>03.1.2.3.1</t>
  </si>
  <si>
    <t>MR01</t>
  </si>
  <si>
    <t>03.1.2.3.2</t>
  </si>
  <si>
    <t>03.1.2.3.3</t>
  </si>
  <si>
    <t>MR03</t>
  </si>
  <si>
    <t>03.1.2.3.4</t>
  </si>
  <si>
    <t>MR06</t>
  </si>
  <si>
    <t>03.1.2.3.5</t>
  </si>
  <si>
    <t>MR07</t>
  </si>
  <si>
    <t>03.1.2.4</t>
  </si>
  <si>
    <t>Châssis coulissant</t>
  </si>
  <si>
    <t>03.1.2.4.1</t>
  </si>
  <si>
    <t>1.95 x 1.25m ht</t>
  </si>
  <si>
    <t xml:space="preserve">MEXT 101, 102 </t>
  </si>
  <si>
    <t>03.1.2.4.2</t>
  </si>
  <si>
    <t>1.95 x 1.25m ht - contrôle solaire</t>
  </si>
  <si>
    <t>MEXT 103, 104, 105, 106, 108</t>
  </si>
  <si>
    <t>03.1.2.5</t>
  </si>
  <si>
    <t>Châssis oscillo-battant</t>
  </si>
  <si>
    <t>03.1.2.5.1</t>
  </si>
  <si>
    <t>MEXT 107</t>
  </si>
  <si>
    <t>03.1.2.5.2</t>
  </si>
  <si>
    <t>3.80 x 0.80 m ht</t>
  </si>
  <si>
    <t>MEXT 001, 004</t>
  </si>
  <si>
    <t>03.1.2.5.3</t>
  </si>
  <si>
    <t>1.95 x 0.80 m ht</t>
  </si>
  <si>
    <t>MEXT 002, 003, 005, 008</t>
  </si>
  <si>
    <t>Sous-Total HT de Menuiserie aluminium</t>
  </si>
  <si>
    <t>03.1.3</t>
  </si>
  <si>
    <t>Ouvrages de métallerie extérieurs</t>
  </si>
  <si>
    <t>03.1.3.1</t>
  </si>
  <si>
    <t>Blocs-portes métalliques isolés</t>
  </si>
  <si>
    <t>MEXT 007</t>
  </si>
  <si>
    <t>03.1.3.2</t>
  </si>
  <si>
    <t>Panneaux sandwich</t>
  </si>
  <si>
    <t xml:space="preserve">MEXT 006 </t>
  </si>
  <si>
    <t>Sous-Total HT de Ouvrages de métallerie extérieurs</t>
  </si>
  <si>
    <t>MONTANT HT - 03 - MENUISERIES EXTERIEURES - METALLERIE SERRURERIE</t>
  </si>
  <si>
    <t>MONTANT TVA - 20,00%</t>
  </si>
  <si>
    <t>MONTANT TTC - 03 - MENUISERIES EXTERIEURES - METALLERIE SERRURERIE</t>
  </si>
  <si>
    <t>03.1.2.4.3</t>
  </si>
  <si>
    <t xml:space="preserve">MEXT 109 </t>
  </si>
  <si>
    <t>03.1.3.3</t>
  </si>
  <si>
    <t>Façades et abords extérieurs du bâtiment.</t>
  </si>
  <si>
    <t>TOTAL TVA 20,00 %</t>
  </si>
  <si>
    <t>PSE</t>
  </si>
  <si>
    <t>PSE 3.1 - Ouverture fenêtre : 1.95 x 1.25 m ht</t>
  </si>
  <si>
    <t>PSE 3.2 - Signalétique extérieure</t>
  </si>
  <si>
    <t>TOTAL HT</t>
  </si>
  <si>
    <t>TOTAL TTC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</si>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</sst>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18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sz val="10"/>
      <color theme="1"/>
      <name val="Calibri"/>
      <family val="2"/>
    </font>
    <font>
      <sz val="10"/>
      <color rgb="FF808080"/>
      <name val="Calibri"/>
      <family val="2"/>
    </font>
    <font>
      <b/>
      <sz val="9"/>
      <color rgb="FF808080"/>
      <name val="Calibri"/>
      <family val="2"/>
    </font>
    <font>
      <b/>
      <sz val="7"/>
      <color rgb="FFC0C0C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3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1">
    <xf numFmtId="0" fontId="0" fillId="0" borderId="0">
      <alignment vertical="top"/>
      <protection locked="0"/>
    </xf>
  </cellStyleXfs>
  <cellXfs count="95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164" fontId="11" fillId="0" borderId="14" xfId="0" applyNumberFormat="1" applyFont="1" applyBorder="1" applyAlignment="1">
      <alignment horizontal="right" vertical="center"/>
      <protection locked="0"/>
    </xf>
    <xf numFmtId="164" fontId="11" fillId="0" borderId="14" xfId="0" applyNumberFormat="1" applyFont="1" applyBorder="1" applyAlignment="1" applyProtection="1">
      <alignment horizontal="right" vertical="center"/>
    </xf>
    <xf numFmtId="3" fontId="11" fillId="0" borderId="14" xfId="0" applyNumberFormat="1" applyFont="1" applyBorder="1" applyAlignment="1" applyProtection="1">
      <alignment horizontal="right" vertical="center"/>
    </xf>
    <xf numFmtId="7" fontId="11" fillId="0" borderId="14" xfId="0" applyNumberFormat="1" applyFont="1" applyBorder="1" applyAlignment="1">
      <alignment horizontal="right" vertical="center"/>
      <protection locked="0"/>
    </xf>
    <xf numFmtId="7" fontId="11" fillId="0" borderId="5" xfId="0" applyNumberFormat="1" applyFont="1" applyBorder="1" applyAlignment="1" applyProtection="1">
      <alignment horizontal="right" vertical="center"/>
    </xf>
    <xf numFmtId="49" fontId="12" fillId="0" borderId="4" xfId="0" applyNumberFormat="1" applyFont="1" applyBorder="1" applyAlignment="1" applyProtection="1">
      <alignment vertical="top" wrapText="1"/>
    </xf>
    <xf numFmtId="0" fontId="13" fillId="0" borderId="0" xfId="0" applyFont="1" applyProtection="1">
      <alignment vertical="top"/>
    </xf>
    <xf numFmtId="0" fontId="12" fillId="0" borderId="14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center"/>
    </xf>
    <xf numFmtId="0" fontId="0" fillId="0" borderId="14" xfId="0" applyBorder="1">
      <alignment vertical="top"/>
      <protection locked="0"/>
    </xf>
    <xf numFmtId="0" fontId="14" fillId="0" borderId="14" xfId="0" applyFont="1" applyBorder="1" applyAlignment="1">
      <alignment vertical="center"/>
      <protection locked="0"/>
    </xf>
    <xf numFmtId="0" fontId="14" fillId="0" borderId="5" xfId="0" applyFont="1" applyBorder="1" applyAlignment="1" applyProtection="1">
      <alignment horizontal="right" vertical="center"/>
    </xf>
    <xf numFmtId="0" fontId="12" fillId="0" borderId="0" xfId="0" applyFont="1">
      <alignment vertical="top"/>
      <protection locked="0"/>
    </xf>
    <xf numFmtId="0" fontId="11" fillId="0" borderId="14" xfId="0" applyFont="1" applyBorder="1" applyAlignment="1" applyProtection="1">
      <alignment horizontal="left" vertical="center" wrapText="1" indent="1"/>
    </xf>
    <xf numFmtId="3" fontId="11" fillId="0" borderId="14" xfId="0" applyNumberFormat="1" applyFont="1" applyBorder="1" applyAlignment="1">
      <alignment horizontal="right" vertical="center"/>
      <protection locked="0"/>
    </xf>
    <xf numFmtId="165" fontId="11" fillId="0" borderId="14" xfId="0" applyNumberFormat="1" applyFont="1" applyBorder="1" applyAlignment="1">
      <alignment horizontal="right" vertical="center"/>
      <protection locked="0"/>
    </xf>
    <xf numFmtId="165" fontId="11" fillId="0" borderId="14" xfId="0" applyNumberFormat="1" applyFont="1" applyBorder="1" applyAlignment="1" applyProtection="1">
      <alignment horizontal="right" vertical="center"/>
    </xf>
    <xf numFmtId="7" fontId="11" fillId="5" borderId="5" xfId="0" applyNumberFormat="1" applyFont="1" applyFill="1" applyBorder="1" applyAlignment="1" applyProtection="1">
      <alignment horizontal="right" vertical="center"/>
    </xf>
    <xf numFmtId="0" fontId="15" fillId="5" borderId="0" xfId="0" applyFont="1" applyFill="1" applyAlignment="1">
      <alignment horizontal="left" vertical="center"/>
      <protection locked="0"/>
    </xf>
    <xf numFmtId="7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7" fontId="11" fillId="4" borderId="5" xfId="0" applyNumberFormat="1" applyFont="1" applyFill="1" applyBorder="1" applyAlignment="1" applyProtection="1">
      <alignment horizontal="right" vertical="center"/>
    </xf>
    <xf numFmtId="7" fontId="11" fillId="4" borderId="17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1" fillId="0" borderId="13" xfId="0" applyFont="1" applyBorder="1" applyAlignment="1" applyProtection="1">
      <alignment horizontal="left" vertical="center" wrapText="1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7" fontId="11" fillId="4" borderId="26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vertical="center"/>
      <protection locked="0"/>
    </xf>
    <xf numFmtId="7" fontId="11" fillId="4" borderId="28" xfId="0" applyNumberFormat="1" applyFont="1" applyFill="1" applyBorder="1" applyAlignment="1" applyProtection="1">
      <alignment horizontal="right" vertical="center"/>
    </xf>
    <xf numFmtId="7" fontId="11" fillId="4" borderId="31" xfId="0" applyNumberFormat="1" applyFont="1" applyFill="1" applyBorder="1" applyAlignment="1" applyProtection="1">
      <alignment horizontal="right" vertical="center"/>
    </xf>
    <xf numFmtId="49" fontId="16" fillId="4" borderId="18" xfId="0" applyNumberFormat="1" applyFont="1" applyFill="1" applyBorder="1" applyAlignment="1" applyProtection="1">
      <alignment horizontal="center" vertical="center" wrapText="1"/>
    </xf>
    <xf numFmtId="49" fontId="16" fillId="4" borderId="19" xfId="0" applyNumberFormat="1" applyFont="1" applyFill="1" applyBorder="1" applyAlignment="1" applyProtection="1">
      <alignment horizontal="center" vertical="center" wrapText="1"/>
    </xf>
    <xf numFmtId="49" fontId="16" fillId="4" borderId="20" xfId="0" applyNumberFormat="1" applyFont="1" applyFill="1" applyBorder="1" applyAlignment="1" applyProtection="1">
      <alignment horizontal="center" vertical="center" wrapText="1"/>
    </xf>
    <xf numFmtId="49" fontId="16" fillId="0" borderId="21" xfId="0" applyNumberFormat="1" applyFont="1" applyBorder="1" applyAlignment="1" applyProtection="1">
      <alignment horizontal="left" vertical="center" wrapText="1" indent="11"/>
    </xf>
    <xf numFmtId="49" fontId="16" fillId="0" borderId="22" xfId="0" applyNumberFormat="1" applyFont="1" applyBorder="1" applyAlignment="1" applyProtection="1">
      <alignment horizontal="left" vertical="center" wrapText="1" indent="11"/>
    </xf>
    <xf numFmtId="49" fontId="16" fillId="4" borderId="24" xfId="0" applyNumberFormat="1" applyFont="1" applyFill="1" applyBorder="1" applyAlignment="1" applyProtection="1">
      <alignment vertical="center" wrapText="1"/>
    </xf>
    <xf numFmtId="49" fontId="16" fillId="4" borderId="25" xfId="0" applyNumberFormat="1" applyFont="1" applyFill="1" applyBorder="1" applyAlignment="1" applyProtection="1">
      <alignment vertical="center" wrapText="1"/>
    </xf>
    <xf numFmtId="49" fontId="16" fillId="4" borderId="27" xfId="0" applyNumberFormat="1" applyFont="1" applyFill="1" applyBorder="1" applyAlignment="1" applyProtection="1">
      <alignment vertical="center" wrapText="1"/>
    </xf>
    <xf numFmtId="49" fontId="16" fillId="4" borderId="0" xfId="0" applyNumberFormat="1" applyFont="1" applyFill="1" applyAlignment="1" applyProtection="1">
      <alignment vertical="center" wrapText="1"/>
    </xf>
    <xf numFmtId="49" fontId="16" fillId="4" borderId="29" xfId="0" applyNumberFormat="1" applyFont="1" applyFill="1" applyBorder="1" applyAlignment="1" applyProtection="1">
      <alignment vertical="center" wrapText="1"/>
    </xf>
    <xf numFmtId="49" fontId="16" fillId="4" borderId="30" xfId="0" applyNumberFormat="1" applyFont="1" applyFill="1" applyBorder="1" applyAlignment="1" applyProtection="1">
      <alignment vertical="center" wrapText="1"/>
    </xf>
    <xf numFmtId="49" fontId="15" fillId="5" borderId="4" xfId="0" applyNumberFormat="1" applyFont="1" applyFill="1" applyBorder="1" applyAlignment="1" applyProtection="1">
      <alignment horizontal="left" vertical="center" wrapText="1" indent="11"/>
    </xf>
    <xf numFmtId="49" fontId="15" fillId="5" borderId="0" xfId="0" applyNumberFormat="1" applyFont="1" applyFill="1" applyAlignment="1" applyProtection="1">
      <alignment horizontal="left" vertical="center" wrapText="1" indent="11"/>
    </xf>
    <xf numFmtId="49" fontId="16" fillId="4" borderId="1" xfId="0" applyNumberFormat="1" applyFont="1" applyFill="1" applyBorder="1" applyAlignment="1" applyProtection="1">
      <alignment horizontal="left" vertical="center" wrapText="1"/>
    </xf>
    <xf numFmtId="49" fontId="16" fillId="4" borderId="2" xfId="0" applyNumberFormat="1" applyFont="1" applyFill="1" applyBorder="1" applyAlignment="1" applyProtection="1">
      <alignment horizontal="left" vertical="center" wrapText="1"/>
    </xf>
    <xf numFmtId="49" fontId="16" fillId="4" borderId="4" xfId="0" applyNumberFormat="1" applyFont="1" applyFill="1" applyBorder="1" applyAlignment="1" applyProtection="1">
      <alignment horizontal="left" vertical="center" wrapText="1"/>
    </xf>
    <xf numFmtId="49" fontId="16" fillId="4" borderId="0" xfId="0" applyNumberFormat="1" applyFont="1" applyFill="1" applyAlignment="1" applyProtection="1">
      <alignment horizontal="left" vertical="center" wrapText="1"/>
    </xf>
    <xf numFmtId="49" fontId="16" fillId="4" borderId="15" xfId="0" applyNumberFormat="1" applyFont="1" applyFill="1" applyBorder="1" applyAlignment="1" applyProtection="1">
      <alignment horizontal="left" vertical="center" wrapText="1"/>
    </xf>
    <xf numFmtId="49" fontId="16" fillId="4" borderId="16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showZeros="0" tabSelected="1" workbookViewId="0">
      <pane ySplit="6" topLeftCell="A41" activePane="bottomLeft" state="frozen"/>
      <selection pane="bottomLeft" activeCell="C63" sqref="C63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4.1640625" style="1" customWidth="1"/>
    <col min="7" max="7" width="9.6640625" bestFit="1" customWidth="1"/>
    <col min="8" max="8" width="10.8320312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15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1"/>
      <c r="N1" s="2"/>
    </row>
    <row r="2" spans="1:14" ht="15" customHeight="1" x14ac:dyDescent="0.15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  <c r="N2" s="3"/>
    </row>
    <row r="3" spans="1:14" ht="7.5" customHeight="1" x14ac:dyDescent="0.15">
      <c r="A3" s="85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7"/>
      <c r="N3" s="4"/>
    </row>
    <row r="4" spans="1:14" ht="30" customHeight="1" x14ac:dyDescent="0.15">
      <c r="A4" s="85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  <c r="N4" s="5"/>
    </row>
    <row r="5" spans="1:14" ht="30" customHeight="1" x14ac:dyDescent="0.15">
      <c r="A5" s="88" t="s">
        <v>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90"/>
      <c r="N5" s="6"/>
    </row>
    <row r="6" spans="1:14" ht="7.5" customHeight="1" x14ac:dyDescent="0.15">
      <c r="A6" s="3"/>
      <c r="B6" s="7"/>
      <c r="C6" s="3"/>
      <c r="D6"/>
      <c r="F6"/>
      <c r="H6"/>
      <c r="M6"/>
      <c r="N6" s="3"/>
    </row>
    <row r="7" spans="1:14" ht="11.25" customHeight="1" x14ac:dyDescent="0.15">
      <c r="A7" s="8"/>
      <c r="B7" s="9"/>
      <c r="C7" s="8"/>
      <c r="D7" s="91"/>
      <c r="E7" s="92"/>
      <c r="F7" s="93"/>
      <c r="G7" s="94"/>
      <c r="H7" s="93"/>
      <c r="I7" s="93"/>
      <c r="J7" s="92"/>
      <c r="K7" s="92"/>
      <c r="L7" s="92"/>
      <c r="M7" s="93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45" customHeight="1" x14ac:dyDescent="0.15">
      <c r="A9" s="15" t="s">
        <v>13</v>
      </c>
      <c r="B9" s="16"/>
      <c r="C9" s="17" t="s">
        <v>14</v>
      </c>
      <c r="D9" s="18"/>
      <c r="E9" s="19"/>
      <c r="F9" s="20"/>
      <c r="G9" s="19"/>
      <c r="H9" s="20"/>
      <c r="I9" s="19"/>
      <c r="J9" s="19"/>
      <c r="K9" s="19"/>
      <c r="L9" s="19"/>
      <c r="M9" s="21"/>
      <c r="N9" s="22"/>
    </row>
    <row r="10" spans="1:14" ht="37.5" customHeight="1" x14ac:dyDescent="0.15">
      <c r="A10" s="23" t="s">
        <v>15</v>
      </c>
      <c r="B10" s="24"/>
      <c r="C10" s="25" t="s">
        <v>16</v>
      </c>
      <c r="D10" s="18"/>
      <c r="E10" s="19"/>
      <c r="F10" s="20"/>
      <c r="G10" s="19"/>
      <c r="H10" s="20"/>
      <c r="I10" s="19"/>
      <c r="J10" s="19"/>
      <c r="K10" s="19"/>
      <c r="L10" s="19"/>
      <c r="M10" s="21"/>
      <c r="N10" s="22"/>
    </row>
    <row r="11" spans="1:14" ht="26.25" customHeight="1" x14ac:dyDescent="0.15">
      <c r="A11" s="23" t="s">
        <v>17</v>
      </c>
      <c r="B11" s="24"/>
      <c r="C11" s="25" t="s">
        <v>18</v>
      </c>
      <c r="D11" s="26" t="s">
        <v>19</v>
      </c>
      <c r="E11" s="27"/>
      <c r="F11" s="28">
        <v>1</v>
      </c>
      <c r="G11" s="27"/>
      <c r="H11" s="29">
        <v>1</v>
      </c>
      <c r="I11" s="30"/>
      <c r="J11" s="27"/>
      <c r="K11" s="30"/>
      <c r="L11" s="30"/>
      <c r="M11" s="31">
        <f>IF(ISNUMBER($K11),IF(ISNUMBER($G11),ROUND($K11*$G11,2),ROUND($K11*$F11,2)),IF(ISNUMBER($G11),ROUND($I11*$G11,2),ROUND($I11*$F11,2)))</f>
        <v>0</v>
      </c>
      <c r="N11" s="22"/>
    </row>
    <row r="12" spans="1:14" ht="20.25" hidden="1" customHeight="1" x14ac:dyDescent="0.15">
      <c r="A12" s="32" t="s">
        <v>20</v>
      </c>
      <c r="B12" s="33"/>
      <c r="C12" s="34" t="s">
        <v>21</v>
      </c>
      <c r="D12" s="35"/>
      <c r="F12" s="35"/>
      <c r="G12" s="36"/>
      <c r="H12" s="35"/>
      <c r="I12" s="37"/>
      <c r="M12" s="38"/>
      <c r="N12" s="39"/>
    </row>
    <row r="13" spans="1:14" ht="26.25" customHeight="1" x14ac:dyDescent="0.15">
      <c r="A13" s="23" t="s">
        <v>22</v>
      </c>
      <c r="B13" s="24"/>
      <c r="C13" s="25" t="s">
        <v>23</v>
      </c>
      <c r="D13" s="18"/>
      <c r="E13" s="19"/>
      <c r="F13" s="20"/>
      <c r="G13" s="19"/>
      <c r="H13" s="20"/>
      <c r="I13" s="19"/>
      <c r="J13" s="19"/>
      <c r="K13" s="19"/>
      <c r="L13" s="19"/>
      <c r="M13" s="21"/>
      <c r="N13" s="22"/>
    </row>
    <row r="14" spans="1:14" ht="20.25" hidden="1" customHeight="1" x14ac:dyDescent="0.15">
      <c r="A14" s="32" t="s">
        <v>20</v>
      </c>
      <c r="B14" s="33"/>
      <c r="C14" s="34" t="s">
        <v>24</v>
      </c>
      <c r="D14" s="35"/>
      <c r="F14" s="35"/>
      <c r="G14" s="36"/>
      <c r="H14" s="35"/>
      <c r="I14" s="37"/>
      <c r="M14" s="38"/>
      <c r="N14" s="39"/>
    </row>
    <row r="15" spans="1:14" ht="22.5" customHeight="1" x14ac:dyDescent="0.15">
      <c r="A15" s="23" t="s">
        <v>25</v>
      </c>
      <c r="B15" s="24"/>
      <c r="C15" s="40" t="s">
        <v>26</v>
      </c>
      <c r="D15" s="18"/>
      <c r="E15" s="19"/>
      <c r="F15" s="20"/>
      <c r="G15" s="19"/>
      <c r="H15" s="20"/>
      <c r="I15" s="19"/>
      <c r="J15" s="19"/>
      <c r="K15" s="19"/>
      <c r="L15" s="19"/>
      <c r="M15" s="21"/>
      <c r="N15" s="22"/>
    </row>
    <row r="16" spans="1:14" ht="20.25" hidden="1" customHeight="1" x14ac:dyDescent="0.15">
      <c r="A16" s="32" t="s">
        <v>20</v>
      </c>
      <c r="B16" s="33"/>
      <c r="C16" s="34" t="s">
        <v>27</v>
      </c>
      <c r="D16" s="35"/>
      <c r="F16" s="35"/>
      <c r="G16" s="36"/>
      <c r="H16" s="35"/>
      <c r="I16" s="37"/>
      <c r="M16" s="38"/>
      <c r="N16" s="39"/>
    </row>
    <row r="17" spans="1:14" ht="18.75" customHeight="1" x14ac:dyDescent="0.15">
      <c r="A17" s="23" t="s">
        <v>28</v>
      </c>
      <c r="B17" s="24"/>
      <c r="C17" s="40" t="s">
        <v>29</v>
      </c>
      <c r="D17" s="26" t="s">
        <v>30</v>
      </c>
      <c r="E17" s="41"/>
      <c r="F17" s="29">
        <v>1</v>
      </c>
      <c r="G17" s="41"/>
      <c r="H17" s="29">
        <v>1</v>
      </c>
      <c r="I17" s="30"/>
      <c r="J17" s="27"/>
      <c r="K17" s="30"/>
      <c r="L17" s="30"/>
      <c r="M17" s="31">
        <f t="shared" ref="M17:M20" si="0">IF(ISNUMBER($K17),IF(ISNUMBER($G17),ROUND($K17*$G17,2),ROUND($K17*$F17,2)),IF(ISNUMBER($G17),ROUND($I17*$G17,2),ROUND($I17*$F17,2)))</f>
        <v>0</v>
      </c>
      <c r="N17" s="22"/>
    </row>
    <row r="18" spans="1:14" ht="18.75" customHeight="1" x14ac:dyDescent="0.15">
      <c r="A18" s="23" t="s">
        <v>31</v>
      </c>
      <c r="B18" s="24"/>
      <c r="C18" s="40" t="s">
        <v>32</v>
      </c>
      <c r="D18" s="26" t="s">
        <v>30</v>
      </c>
      <c r="E18" s="41"/>
      <c r="F18" s="29">
        <v>1</v>
      </c>
      <c r="G18" s="41"/>
      <c r="H18" s="29">
        <v>1</v>
      </c>
      <c r="I18" s="30"/>
      <c r="J18" s="27"/>
      <c r="K18" s="30"/>
      <c r="L18" s="30"/>
      <c r="M18" s="31">
        <f t="shared" si="0"/>
        <v>0</v>
      </c>
      <c r="N18" s="22"/>
    </row>
    <row r="19" spans="1:14" ht="22.5" customHeight="1" x14ac:dyDescent="0.15">
      <c r="A19" s="23" t="s">
        <v>33</v>
      </c>
      <c r="B19" s="24"/>
      <c r="C19" s="40" t="s">
        <v>34</v>
      </c>
      <c r="D19" s="26"/>
      <c r="E19" s="42"/>
      <c r="F19" s="43">
        <v>0</v>
      </c>
      <c r="G19" s="42"/>
      <c r="H19" s="29">
        <v>1</v>
      </c>
      <c r="I19" s="30"/>
      <c r="J19" s="27"/>
      <c r="K19" s="30"/>
      <c r="L19" s="30"/>
      <c r="M19" s="31">
        <f t="shared" si="0"/>
        <v>0</v>
      </c>
      <c r="N19" s="22"/>
    </row>
    <row r="20" spans="1:14" ht="18.75" customHeight="1" x14ac:dyDescent="0.15">
      <c r="A20" s="23" t="s">
        <v>35</v>
      </c>
      <c r="B20" s="24"/>
      <c r="C20" s="40" t="s">
        <v>36</v>
      </c>
      <c r="D20" s="26" t="s">
        <v>30</v>
      </c>
      <c r="E20" s="41"/>
      <c r="F20" s="29">
        <v>1</v>
      </c>
      <c r="G20" s="41"/>
      <c r="H20" s="29">
        <v>1</v>
      </c>
      <c r="I20" s="30"/>
      <c r="J20" s="27"/>
      <c r="K20" s="30"/>
      <c r="L20" s="30"/>
      <c r="M20" s="31">
        <f t="shared" si="0"/>
        <v>0</v>
      </c>
      <c r="N20" s="22"/>
    </row>
    <row r="21" spans="1:14" ht="22.5" customHeight="1" x14ac:dyDescent="0.15">
      <c r="A21" s="23" t="s">
        <v>37</v>
      </c>
      <c r="B21" s="24"/>
      <c r="C21" s="40" t="s">
        <v>38</v>
      </c>
      <c r="D21" s="18"/>
      <c r="E21" s="19"/>
      <c r="F21" s="20"/>
      <c r="G21" s="19"/>
      <c r="H21" s="20"/>
      <c r="I21" s="19"/>
      <c r="J21" s="19"/>
      <c r="K21" s="19"/>
      <c r="L21" s="19"/>
      <c r="M21" s="21"/>
      <c r="N21" s="22"/>
    </row>
    <row r="22" spans="1:14" ht="18.75" customHeight="1" x14ac:dyDescent="0.15">
      <c r="A22" s="23" t="s">
        <v>39</v>
      </c>
      <c r="B22" s="24"/>
      <c r="C22" s="40" t="s">
        <v>40</v>
      </c>
      <c r="D22" s="26" t="s">
        <v>19</v>
      </c>
      <c r="E22" s="27"/>
      <c r="F22" s="29">
        <v>1</v>
      </c>
      <c r="G22" s="27"/>
      <c r="H22" s="29">
        <v>1</v>
      </c>
      <c r="I22" s="30"/>
      <c r="J22" s="27"/>
      <c r="K22" s="30"/>
      <c r="L22" s="30"/>
      <c r="M22" s="31">
        <f t="shared" ref="M22:M26" si="1">IF(ISNUMBER($K22),IF(ISNUMBER($G22),ROUND($K22*$G22,2),ROUND($K22*$F22,2)),IF(ISNUMBER($G22),ROUND($I22*$G22,2),ROUND($I22*$F22,2)))</f>
        <v>0</v>
      </c>
      <c r="N22" s="22"/>
    </row>
    <row r="23" spans="1:14" ht="18.75" customHeight="1" x14ac:dyDescent="0.15">
      <c r="A23" s="23" t="s">
        <v>41</v>
      </c>
      <c r="B23" s="24"/>
      <c r="C23" s="40" t="s">
        <v>29</v>
      </c>
      <c r="D23" s="26" t="s">
        <v>19</v>
      </c>
      <c r="E23" s="27"/>
      <c r="F23" s="29">
        <v>1</v>
      </c>
      <c r="G23" s="27"/>
      <c r="H23" s="29">
        <v>1</v>
      </c>
      <c r="I23" s="30"/>
      <c r="J23" s="27"/>
      <c r="K23" s="30"/>
      <c r="L23" s="30"/>
      <c r="M23" s="31">
        <f t="shared" si="1"/>
        <v>0</v>
      </c>
      <c r="N23" s="22"/>
    </row>
    <row r="24" spans="1:14" ht="18.75" customHeight="1" x14ac:dyDescent="0.15">
      <c r="A24" s="23" t="s">
        <v>42</v>
      </c>
      <c r="B24" s="24"/>
      <c r="C24" s="40" t="s">
        <v>43</v>
      </c>
      <c r="D24" s="26" t="s">
        <v>30</v>
      </c>
      <c r="E24" s="41"/>
      <c r="F24" s="29">
        <v>1</v>
      </c>
      <c r="G24" s="41"/>
      <c r="H24" s="29">
        <v>1</v>
      </c>
      <c r="I24" s="30"/>
      <c r="J24" s="27"/>
      <c r="K24" s="30"/>
      <c r="L24" s="30"/>
      <c r="M24" s="31">
        <f t="shared" si="1"/>
        <v>0</v>
      </c>
      <c r="N24" s="22"/>
    </row>
    <row r="25" spans="1:14" ht="18.75" customHeight="1" x14ac:dyDescent="0.15">
      <c r="A25" s="23" t="s">
        <v>44</v>
      </c>
      <c r="B25" s="24"/>
      <c r="C25" s="40" t="s">
        <v>45</v>
      </c>
      <c r="D25" s="26" t="s">
        <v>19</v>
      </c>
      <c r="E25" s="27"/>
      <c r="F25" s="29">
        <v>1</v>
      </c>
      <c r="G25" s="27"/>
      <c r="H25" s="29">
        <v>1</v>
      </c>
      <c r="I25" s="30"/>
      <c r="J25" s="27"/>
      <c r="K25" s="30"/>
      <c r="L25" s="30"/>
      <c r="M25" s="31">
        <f t="shared" si="1"/>
        <v>0</v>
      </c>
      <c r="N25" s="22"/>
    </row>
    <row r="26" spans="1:14" ht="18.75" customHeight="1" x14ac:dyDescent="0.15">
      <c r="A26" s="23" t="s">
        <v>46</v>
      </c>
      <c r="B26" s="24"/>
      <c r="C26" s="40" t="s">
        <v>47</v>
      </c>
      <c r="D26" s="26" t="s">
        <v>19</v>
      </c>
      <c r="E26" s="27"/>
      <c r="F26" s="29">
        <v>1</v>
      </c>
      <c r="G26" s="27"/>
      <c r="H26" s="29">
        <v>1</v>
      </c>
      <c r="I26" s="30"/>
      <c r="J26" s="27"/>
      <c r="K26" s="30"/>
      <c r="L26" s="30"/>
      <c r="M26" s="31">
        <f t="shared" si="1"/>
        <v>0</v>
      </c>
      <c r="N26" s="22"/>
    </row>
    <row r="27" spans="1:14" ht="22.5" customHeight="1" x14ac:dyDescent="0.15">
      <c r="A27" s="23" t="s">
        <v>48</v>
      </c>
      <c r="B27" s="24"/>
      <c r="C27" s="40" t="s">
        <v>49</v>
      </c>
      <c r="D27" s="18"/>
      <c r="E27" s="19"/>
      <c r="F27" s="20"/>
      <c r="G27" s="19"/>
      <c r="H27" s="20"/>
      <c r="I27" s="19"/>
      <c r="J27" s="19"/>
      <c r="K27" s="19"/>
      <c r="L27" s="19"/>
      <c r="M27" s="21"/>
      <c r="N27" s="22"/>
    </row>
    <row r="28" spans="1:14" ht="18.75" customHeight="1" x14ac:dyDescent="0.15">
      <c r="A28" s="23" t="s">
        <v>50</v>
      </c>
      <c r="B28" s="24"/>
      <c r="C28" s="40" t="s">
        <v>51</v>
      </c>
      <c r="D28" s="26" t="s">
        <v>30</v>
      </c>
      <c r="E28" s="41"/>
      <c r="F28" s="29">
        <v>2</v>
      </c>
      <c r="G28" s="41"/>
      <c r="H28" s="29">
        <v>1</v>
      </c>
      <c r="I28" s="30"/>
      <c r="J28" s="27"/>
      <c r="K28" s="30"/>
      <c r="L28" s="30"/>
      <c r="M28" s="31">
        <f>IF(ISNUMBER($K28),IF(ISNUMBER($G28),ROUND($K28*$G28,2),ROUND($K28*$F28,2)),IF(ISNUMBER($G28),ROUND($I28*$G28,2),ROUND($I28*$F28,2)))</f>
        <v>0</v>
      </c>
      <c r="N28" s="22"/>
    </row>
    <row r="29" spans="1:14" ht="20.25" hidden="1" customHeight="1" x14ac:dyDescent="0.15">
      <c r="A29" s="32" t="s">
        <v>20</v>
      </c>
      <c r="B29" s="33"/>
      <c r="C29" s="34" t="s">
        <v>52</v>
      </c>
      <c r="D29" s="35"/>
      <c r="F29" s="35"/>
      <c r="G29" s="36"/>
      <c r="H29" s="35"/>
      <c r="I29" s="37"/>
      <c r="M29" s="38"/>
      <c r="N29" s="39"/>
    </row>
    <row r="30" spans="1:14" ht="18.75" customHeight="1" x14ac:dyDescent="0.15">
      <c r="A30" s="23" t="s">
        <v>53</v>
      </c>
      <c r="B30" s="24"/>
      <c r="C30" s="40" t="s">
        <v>54</v>
      </c>
      <c r="D30" s="26" t="s">
        <v>30</v>
      </c>
      <c r="E30" s="41"/>
      <c r="F30" s="29">
        <v>5</v>
      </c>
      <c r="G30" s="41"/>
      <c r="H30" s="29">
        <v>1</v>
      </c>
      <c r="I30" s="30"/>
      <c r="J30" s="27"/>
      <c r="K30" s="30"/>
      <c r="L30" s="30"/>
      <c r="M30" s="31">
        <f>IF(ISNUMBER($K30),IF(ISNUMBER($G30),ROUND($K30*$G30,2),ROUND($K30*$F30,2)),IF(ISNUMBER($G30),ROUND($I30*$G30,2),ROUND($I30*$F30,2)))</f>
        <v>0</v>
      </c>
      <c r="N30" s="22"/>
    </row>
    <row r="31" spans="1:14" ht="20.25" hidden="1" customHeight="1" x14ac:dyDescent="0.15">
      <c r="A31" s="32" t="s">
        <v>20</v>
      </c>
      <c r="B31" s="33"/>
      <c r="C31" s="34" t="s">
        <v>55</v>
      </c>
      <c r="D31" s="35"/>
      <c r="F31" s="35"/>
      <c r="G31" s="36"/>
      <c r="H31" s="35"/>
      <c r="I31" s="37"/>
      <c r="M31" s="38"/>
      <c r="N31" s="39"/>
    </row>
    <row r="32" spans="1:14" ht="22.5" customHeight="1" x14ac:dyDescent="0.15">
      <c r="A32" s="23" t="s">
        <v>56</v>
      </c>
      <c r="B32" s="24"/>
      <c r="C32" s="40" t="s">
        <v>57</v>
      </c>
      <c r="D32" s="18"/>
      <c r="E32" s="19"/>
      <c r="F32" s="20"/>
      <c r="G32" s="19"/>
      <c r="H32" s="20"/>
      <c r="I32" s="19"/>
      <c r="J32" s="19"/>
      <c r="K32" s="19"/>
      <c r="L32" s="19"/>
      <c r="M32" s="21"/>
      <c r="N32" s="22"/>
    </row>
    <row r="33" spans="1:14" ht="18.75" customHeight="1" x14ac:dyDescent="0.15">
      <c r="A33" s="23" t="s">
        <v>58</v>
      </c>
      <c r="B33" s="24"/>
      <c r="C33" s="40" t="s">
        <v>54</v>
      </c>
      <c r="D33" s="26" t="s">
        <v>30</v>
      </c>
      <c r="E33" s="41"/>
      <c r="F33" s="29">
        <v>1</v>
      </c>
      <c r="G33" s="41"/>
      <c r="H33" s="29">
        <v>1</v>
      </c>
      <c r="I33" s="30"/>
      <c r="J33" s="27"/>
      <c r="K33" s="30"/>
      <c r="L33" s="30"/>
      <c r="M33" s="31">
        <f>IF(ISNUMBER($K33),IF(ISNUMBER($G33),ROUND($K33*$G33,2),ROUND($K33*$F33,2)),IF(ISNUMBER($G33),ROUND($I33*$G33,2),ROUND($I33*$F33,2)))</f>
        <v>0</v>
      </c>
      <c r="N33" s="22"/>
    </row>
    <row r="34" spans="1:14" ht="20.25" hidden="1" customHeight="1" x14ac:dyDescent="0.15">
      <c r="A34" s="32" t="s">
        <v>20</v>
      </c>
      <c r="B34" s="33"/>
      <c r="C34" s="34" t="s">
        <v>59</v>
      </c>
      <c r="D34" s="35"/>
      <c r="F34" s="35"/>
      <c r="G34" s="36"/>
      <c r="H34" s="35"/>
      <c r="I34" s="37"/>
      <c r="M34" s="38"/>
      <c r="N34" s="39"/>
    </row>
    <row r="35" spans="1:14" ht="18.75" customHeight="1" x14ac:dyDescent="0.15">
      <c r="A35" s="23" t="s">
        <v>60</v>
      </c>
      <c r="B35" s="24"/>
      <c r="C35" s="40" t="s">
        <v>61</v>
      </c>
      <c r="D35" s="26" t="s">
        <v>30</v>
      </c>
      <c r="E35" s="41"/>
      <c r="F35" s="29">
        <v>2</v>
      </c>
      <c r="G35" s="41"/>
      <c r="H35" s="29">
        <v>1</v>
      </c>
      <c r="I35" s="30"/>
      <c r="J35" s="27"/>
      <c r="K35" s="30"/>
      <c r="L35" s="30"/>
      <c r="M35" s="31">
        <f>IF(ISNUMBER($K35),IF(ISNUMBER($G35),ROUND($K35*$G35,2),ROUND($K35*$F35,2)),IF(ISNUMBER($G35),ROUND($I35*$G35,2),ROUND($I35*$F35,2)))</f>
        <v>0</v>
      </c>
      <c r="N35" s="22"/>
    </row>
    <row r="36" spans="1:14" ht="20.25" hidden="1" customHeight="1" x14ac:dyDescent="0.15">
      <c r="A36" s="32" t="s">
        <v>20</v>
      </c>
      <c r="B36" s="33"/>
      <c r="C36" s="34" t="s">
        <v>62</v>
      </c>
      <c r="D36" s="35"/>
      <c r="F36" s="35"/>
      <c r="G36" s="36"/>
      <c r="H36" s="35"/>
      <c r="I36" s="37"/>
      <c r="M36" s="38"/>
      <c r="N36" s="39"/>
    </row>
    <row r="37" spans="1:14" ht="18.75" customHeight="1" x14ac:dyDescent="0.15">
      <c r="A37" s="23" t="s">
        <v>63</v>
      </c>
      <c r="B37" s="24"/>
      <c r="C37" s="40" t="s">
        <v>64</v>
      </c>
      <c r="D37" s="26" t="s">
        <v>30</v>
      </c>
      <c r="E37" s="41"/>
      <c r="F37" s="29">
        <v>4</v>
      </c>
      <c r="G37" s="41"/>
      <c r="H37" s="29">
        <v>1</v>
      </c>
      <c r="I37" s="30"/>
      <c r="J37" s="27"/>
      <c r="K37" s="30"/>
      <c r="L37" s="30"/>
      <c r="M37" s="31">
        <f>IF(ISNUMBER($K37),IF(ISNUMBER($G37),ROUND($K37*$G37,2),ROUND($K37*$F37,2)),IF(ISNUMBER($G37),ROUND($I37*$G37,2),ROUND($I37*$F37,2)))</f>
        <v>0</v>
      </c>
      <c r="N37" s="22"/>
    </row>
    <row r="38" spans="1:14" ht="20.25" hidden="1" customHeight="1" x14ac:dyDescent="0.15">
      <c r="A38" s="32" t="s">
        <v>20</v>
      </c>
      <c r="B38" s="33"/>
      <c r="C38" s="34" t="s">
        <v>65</v>
      </c>
      <c r="D38" s="35"/>
      <c r="F38" s="35"/>
      <c r="G38" s="36"/>
      <c r="H38" s="35"/>
      <c r="I38" s="37"/>
      <c r="M38" s="38"/>
      <c r="N38" s="39"/>
    </row>
    <row r="39" spans="1:14" ht="31.5" customHeight="1" x14ac:dyDescent="0.15">
      <c r="A39" s="71" t="s">
        <v>66</v>
      </c>
      <c r="B39" s="72"/>
      <c r="C39" s="72"/>
      <c r="D39" s="72"/>
      <c r="E39" s="72"/>
      <c r="F39" s="72"/>
      <c r="G39" s="72"/>
      <c r="H39" s="72"/>
      <c r="I39" s="72"/>
      <c r="M39" s="44">
        <f>SUM(M$17:M$20)+SUM(M$22:M$26)+M$28+M$30+M$33+M$35+M$37</f>
        <v>0</v>
      </c>
      <c r="N39" s="45"/>
    </row>
    <row r="40" spans="1:14" ht="26.25" customHeight="1" x14ac:dyDescent="0.15">
      <c r="A40" s="23" t="s">
        <v>67</v>
      </c>
      <c r="B40" s="24"/>
      <c r="C40" s="25" t="s">
        <v>68</v>
      </c>
      <c r="D40" s="18"/>
      <c r="E40" s="19"/>
      <c r="F40" s="20"/>
      <c r="G40" s="19"/>
      <c r="H40" s="20"/>
      <c r="I40" s="19"/>
      <c r="J40" s="19"/>
      <c r="K40" s="19"/>
      <c r="L40" s="19"/>
      <c r="M40" s="21"/>
      <c r="N40" s="22"/>
    </row>
    <row r="41" spans="1:14" ht="22.5" customHeight="1" x14ac:dyDescent="0.15">
      <c r="A41" s="23" t="s">
        <v>69</v>
      </c>
      <c r="B41" s="24"/>
      <c r="C41" s="40" t="s">
        <v>70</v>
      </c>
      <c r="D41" s="26" t="s">
        <v>30</v>
      </c>
      <c r="E41" s="41"/>
      <c r="F41" s="29">
        <v>1</v>
      </c>
      <c r="G41" s="41"/>
      <c r="H41" s="29">
        <v>1</v>
      </c>
      <c r="I41" s="30"/>
      <c r="J41" s="27"/>
      <c r="K41" s="30"/>
      <c r="L41" s="30"/>
      <c r="M41" s="31">
        <f>IF(ISNUMBER($K41),IF(ISNUMBER($G41),ROUND($K41*$G41,2),ROUND($K41*$F41,2)),IF(ISNUMBER($G41),ROUND($I41*$G41,2),ROUND($I41*$F41,2)))</f>
        <v>0</v>
      </c>
      <c r="N41" s="22"/>
    </row>
    <row r="42" spans="1:14" ht="20.25" hidden="1" customHeight="1" x14ac:dyDescent="0.15">
      <c r="A42" s="32" t="s">
        <v>20</v>
      </c>
      <c r="B42" s="33"/>
      <c r="C42" s="34" t="s">
        <v>71</v>
      </c>
      <c r="D42" s="35"/>
      <c r="F42" s="35"/>
      <c r="G42" s="36"/>
      <c r="H42" s="35"/>
      <c r="I42" s="37"/>
      <c r="M42" s="38"/>
      <c r="N42" s="39"/>
    </row>
    <row r="43" spans="1:14" ht="22.5" customHeight="1" x14ac:dyDescent="0.15">
      <c r="A43" s="23" t="s">
        <v>72</v>
      </c>
      <c r="B43" s="24"/>
      <c r="C43" s="40" t="s">
        <v>73</v>
      </c>
      <c r="D43" s="26" t="s">
        <v>30</v>
      </c>
      <c r="E43" s="41"/>
      <c r="F43" s="29">
        <v>1</v>
      </c>
      <c r="G43" s="41"/>
      <c r="H43" s="29">
        <v>1</v>
      </c>
      <c r="I43" s="30"/>
      <c r="J43" s="27"/>
      <c r="K43" s="30"/>
      <c r="L43" s="30"/>
      <c r="M43" s="31">
        <f>IF(ISNUMBER($K43),IF(ISNUMBER($G43),ROUND($K43*$G43,2),ROUND($K43*$F43,2)),IF(ISNUMBER($G43),ROUND($I43*$G43,2),ROUND($I43*$F43,2)))</f>
        <v>0</v>
      </c>
      <c r="N43" s="22"/>
    </row>
    <row r="44" spans="1:14" ht="20.25" hidden="1" customHeight="1" x14ac:dyDescent="0.15">
      <c r="A44" s="32" t="s">
        <v>20</v>
      </c>
      <c r="B44" s="33"/>
      <c r="C44" s="34" t="s">
        <v>74</v>
      </c>
      <c r="D44" s="35"/>
      <c r="F44" s="35"/>
      <c r="G44" s="36"/>
      <c r="H44" s="35"/>
      <c r="I44" s="37"/>
      <c r="M44" s="38"/>
      <c r="N44" s="39"/>
    </row>
    <row r="45" spans="1:14" ht="31.5" customHeight="1" thickBot="1" x14ac:dyDescent="0.2">
      <c r="A45" s="71" t="s">
        <v>75</v>
      </c>
      <c r="B45" s="72"/>
      <c r="C45" s="72"/>
      <c r="D45" s="72"/>
      <c r="E45" s="72"/>
      <c r="F45" s="72"/>
      <c r="G45" s="72"/>
      <c r="H45" s="72"/>
      <c r="I45" s="72"/>
      <c r="M45" s="44">
        <f>M$41+M$43</f>
        <v>0</v>
      </c>
      <c r="N45" s="45"/>
    </row>
    <row r="46" spans="1:14" ht="15" customHeight="1" x14ac:dyDescent="0.15">
      <c r="A46" s="73" t="s">
        <v>76</v>
      </c>
      <c r="B46" s="74"/>
      <c r="C46" s="74"/>
      <c r="D46" s="74"/>
      <c r="E46" s="74"/>
      <c r="F46" s="74"/>
      <c r="G46" s="74"/>
      <c r="H46" s="74"/>
      <c r="I46" s="74"/>
      <c r="M46" s="46">
        <f>M$11+SUM(M$17:M$20)+SUM(M$22:M$26)+M$28+M$30+M$33+M$35+M$37+M$41+M$43</f>
        <v>0</v>
      </c>
      <c r="N46" s="47"/>
    </row>
    <row r="47" spans="1:14" ht="15" customHeight="1" x14ac:dyDescent="0.15">
      <c r="A47" s="75" t="s">
        <v>77</v>
      </c>
      <c r="B47" s="76"/>
      <c r="C47" s="76"/>
      <c r="D47" s="76"/>
      <c r="E47" s="76"/>
      <c r="F47" s="76"/>
      <c r="G47" s="76"/>
      <c r="H47" s="76"/>
      <c r="I47" s="76"/>
      <c r="M47" s="48">
        <f>(SUMIF($H$9:$H$45,1,$M$9:$M$45))*0.2</f>
        <v>0</v>
      </c>
      <c r="N47" s="47"/>
    </row>
    <row r="48" spans="1:14" ht="15" customHeight="1" thickBot="1" x14ac:dyDescent="0.2">
      <c r="A48" s="77" t="s">
        <v>78</v>
      </c>
      <c r="B48" s="78"/>
      <c r="C48" s="78"/>
      <c r="D48" s="78"/>
      <c r="E48" s="78"/>
      <c r="F48" s="78"/>
      <c r="G48" s="78"/>
      <c r="H48" s="78"/>
      <c r="I48" s="78"/>
      <c r="M48" s="49">
        <f>SUM(M$46:M$47)</f>
        <v>0</v>
      </c>
      <c r="N48" s="47"/>
    </row>
    <row r="51" spans="1:14" ht="16.5" customHeight="1" x14ac:dyDescent="0.15">
      <c r="A51" s="60" t="s">
        <v>84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2"/>
      <c r="N51" s="50"/>
    </row>
    <row r="52" spans="1:14" ht="18.75" customHeight="1" x14ac:dyDescent="0.15">
      <c r="A52" s="51" t="s">
        <v>79</v>
      </c>
      <c r="B52" s="52"/>
      <c r="C52" s="53" t="s">
        <v>85</v>
      </c>
      <c r="D52" s="26" t="s">
        <v>30</v>
      </c>
      <c r="E52" s="41"/>
      <c r="F52" s="29">
        <v>1</v>
      </c>
      <c r="G52" s="41"/>
      <c r="H52" s="29">
        <v>1</v>
      </c>
      <c r="I52" s="30"/>
      <c r="J52" s="27"/>
      <c r="K52" s="30"/>
      <c r="L52" s="30"/>
      <c r="M52" s="31">
        <f>IF(ISNUMBER($K52),IF(ISNUMBER($G52),ROUND($K52*$G52,2),ROUND($K52*$F52,2)),IF(ISNUMBER($G52),ROUND($I52*$G52,2),ROUND($I52*$F52,2)))</f>
        <v>0</v>
      </c>
      <c r="N52" s="22"/>
    </row>
    <row r="53" spans="1:14" ht="20.25" hidden="1" customHeight="1" x14ac:dyDescent="0.15">
      <c r="A53" s="32" t="s">
        <v>20</v>
      </c>
      <c r="B53" s="33"/>
      <c r="C53" s="34" t="s">
        <v>80</v>
      </c>
      <c r="D53" s="35"/>
      <c r="F53" s="35"/>
      <c r="G53" s="36"/>
      <c r="H53" s="35"/>
      <c r="I53" s="37"/>
      <c r="M53" s="38"/>
      <c r="N53" s="39"/>
    </row>
    <row r="54" spans="1:14" ht="18.75" customHeight="1" thickBot="1" x14ac:dyDescent="0.2">
      <c r="A54" s="51" t="s">
        <v>81</v>
      </c>
      <c r="B54" s="52"/>
      <c r="C54" s="53" t="s">
        <v>86</v>
      </c>
      <c r="D54" s="26" t="s">
        <v>19</v>
      </c>
      <c r="E54" s="27"/>
      <c r="F54" s="29">
        <v>1</v>
      </c>
      <c r="G54" s="27"/>
      <c r="H54" s="29">
        <v>1</v>
      </c>
      <c r="I54" s="30"/>
      <c r="J54" s="27"/>
      <c r="K54" s="30"/>
      <c r="L54" s="30"/>
      <c r="M54" s="31">
        <f>IF(ISNUMBER($K54),IF(ISNUMBER($G54),ROUND($K54*$G54,2),ROUND($K54*$F54,2)),IF(ISNUMBER($G54),ROUND($I54*$G54,2),ROUND($I54*$F54,2)))</f>
        <v>0</v>
      </c>
      <c r="N54" s="22"/>
    </row>
    <row r="55" spans="1:14" ht="20.25" hidden="1" customHeight="1" x14ac:dyDescent="0.15">
      <c r="A55" s="32" t="s">
        <v>20</v>
      </c>
      <c r="B55" s="33"/>
      <c r="C55" s="34" t="s">
        <v>82</v>
      </c>
      <c r="D55" s="35"/>
      <c r="F55" s="35"/>
      <c r="G55" s="36"/>
      <c r="H55" s="35"/>
      <c r="I55" s="37"/>
      <c r="M55" s="38"/>
      <c r="N55" s="39"/>
    </row>
    <row r="56" spans="1:14" ht="26.25" customHeight="1" thickTop="1" thickBot="1" x14ac:dyDescent="0.2">
      <c r="A56" s="63" t="s">
        <v>89</v>
      </c>
      <c r="B56" s="64"/>
      <c r="C56" s="64"/>
      <c r="D56" s="64"/>
      <c r="E56" s="64"/>
      <c r="F56" s="64"/>
      <c r="G56" s="64"/>
      <c r="H56" s="64"/>
      <c r="I56" s="64"/>
      <c r="M56" s="54">
        <f>SUM(M$52:M$55)</f>
        <v>0</v>
      </c>
      <c r="N56" s="55"/>
    </row>
    <row r="57" spans="1:14" ht="12.75" x14ac:dyDescent="0.15">
      <c r="A57" s="65" t="s">
        <v>87</v>
      </c>
      <c r="B57" s="66"/>
      <c r="C57" s="66"/>
      <c r="D57" s="66"/>
      <c r="E57" s="66"/>
      <c r="F57" s="66"/>
      <c r="G57" s="66"/>
      <c r="H57" s="66"/>
      <c r="I57" s="66"/>
      <c r="M57" s="56">
        <f>M$52+M$54</f>
        <v>0</v>
      </c>
      <c r="N57" s="57"/>
    </row>
    <row r="58" spans="1:14" ht="12.75" x14ac:dyDescent="0.15">
      <c r="A58" s="67" t="s">
        <v>83</v>
      </c>
      <c r="B58" s="68"/>
      <c r="C58" s="68"/>
      <c r="D58" s="68"/>
      <c r="E58" s="68"/>
      <c r="F58" s="68"/>
      <c r="G58" s="68"/>
      <c r="H58" s="68"/>
      <c r="I58" s="68"/>
      <c r="M58" s="58">
        <f>(SUMIF($H$52:$H$56,1,$M$52:$M$56))*0.2</f>
        <v>0</v>
      </c>
      <c r="N58" s="57"/>
    </row>
    <row r="59" spans="1:14" ht="12.75" x14ac:dyDescent="0.15">
      <c r="A59" s="69" t="s">
        <v>88</v>
      </c>
      <c r="B59" s="70"/>
      <c r="C59" s="70"/>
      <c r="D59" s="70"/>
      <c r="E59" s="70"/>
      <c r="F59" s="70"/>
      <c r="G59" s="70"/>
      <c r="H59" s="70"/>
      <c r="I59" s="70"/>
      <c r="M59" s="59">
        <f>SUM(M$57:M$58)</f>
        <v>0</v>
      </c>
      <c r="N59" s="57"/>
    </row>
  </sheetData>
  <mergeCells count="14">
    <mergeCell ref="A45:I45"/>
    <mergeCell ref="A46:I46"/>
    <mergeCell ref="A47:I47"/>
    <mergeCell ref="A48:I48"/>
    <mergeCell ref="A1:M2"/>
    <mergeCell ref="A3:M4"/>
    <mergeCell ref="A5:M5"/>
    <mergeCell ref="D7:M7"/>
    <mergeCell ref="A39:I39"/>
    <mergeCell ref="A51:M51"/>
    <mergeCell ref="A56:I56"/>
    <mergeCell ref="A57:I57"/>
    <mergeCell ref="A58:I58"/>
    <mergeCell ref="A59:I59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17 A48:N50 A47:L47 N47 A19:N46 A18:G18 I18:N18 A53:N53 B51:N51 A52:B52 D52:N52 A55:N55 A54:B54 D54:N54 A58:N58 B57:N57 B59:N59 B56:N56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03  MENUISERIES EXTERIE</vt:lpstr>
      <vt:lpstr>'LOT 03  MENUISERIES EXTERIE'!Impression_des_titres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 GUERIN</dc:creator>
  <cp:lastModifiedBy>Virginie GUERIN</cp:lastModifiedBy>
  <dcterms:created xsi:type="dcterms:W3CDTF">2026-02-13T14:41:48Z</dcterms:created>
  <dcterms:modified xsi:type="dcterms:W3CDTF">2026-02-13T14:42:10Z</dcterms:modified>
</cp:coreProperties>
</file>